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7880" windowHeight="7485" tabRatio="479" firstSheet="2" activeTab="2"/>
  </bookViews>
  <sheets>
    <sheet name="Marge" sheetId="3" state="hidden" r:id="rId1"/>
    <sheet name="Marge corrigé" sheetId="4" state="hidden" r:id="rId2"/>
    <sheet name="Emprunt" sheetId="5" r:id="rId3"/>
  </sheets>
  <definedNames>
    <definedName name="solver_adj" localSheetId="2" hidden="1">Emprunt!$B$3</definedName>
    <definedName name="solver_adj" localSheetId="0" hidden="1">Marge!$F$2:$F$4</definedName>
    <definedName name="solver_adj" localSheetId="1" hidden="1">'Marge corrigé'!$F$2:$F$4</definedName>
    <definedName name="solver_cvg" localSheetId="2" hidden="1">0.0001</definedName>
    <definedName name="solver_cvg" localSheetId="0" hidden="1">0.0001</definedName>
    <definedName name="solver_cvg" localSheetId="1" hidden="1">0.0001</definedName>
    <definedName name="solver_drv" localSheetId="2" hidden="1">1</definedName>
    <definedName name="solver_drv" localSheetId="0" hidden="1">1</definedName>
    <definedName name="solver_drv" localSheetId="1" hidden="1">1</definedName>
    <definedName name="solver_eng" localSheetId="2" hidden="1">1</definedName>
    <definedName name="solver_est" localSheetId="2" hidden="1">1</definedName>
    <definedName name="solver_est" localSheetId="0" hidden="1">1</definedName>
    <definedName name="solver_est" localSheetId="1" hidden="1">1</definedName>
    <definedName name="solver_itr" localSheetId="2" hidden="1">2147483647</definedName>
    <definedName name="solver_itr" localSheetId="0" hidden="1">100</definedName>
    <definedName name="solver_itr" localSheetId="1" hidden="1">100</definedName>
    <definedName name="solver_lhs1" localSheetId="2" hidden="1">Emprunt!$B$3</definedName>
    <definedName name="solver_lhs1" localSheetId="0" hidden="1">Marge!$F$2</definedName>
    <definedName name="solver_lhs1" localSheetId="1" hidden="1">'Marge corrigé'!$F$2</definedName>
    <definedName name="solver_lhs2" localSheetId="2" hidden="1">Emprunt!$B$5</definedName>
    <definedName name="solver_lhs2" localSheetId="0" hidden="1">Marge!$F$3</definedName>
    <definedName name="solver_lhs2" localSheetId="1" hidden="1">'Marge corrigé'!$F$3</definedName>
    <definedName name="solver_lhs3" localSheetId="2" hidden="1">Emprunt!$B$5</definedName>
    <definedName name="solver_lhs3" localSheetId="0" hidden="1">Marge!$F$4</definedName>
    <definedName name="solver_lhs3" localSheetId="1" hidden="1">'Marge corrigé'!$F$4</definedName>
    <definedName name="solver_lin" localSheetId="0" hidden="1">2</definedName>
    <definedName name="solver_lin" localSheetId="1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eg" localSheetId="0" hidden="1">2</definedName>
    <definedName name="solver_neg" localSheetId="1" hidden="1">2</definedName>
    <definedName name="solver_nod" localSheetId="2" hidden="1">2147483647</definedName>
    <definedName name="solver_num" localSheetId="2" hidden="1">2</definedName>
    <definedName name="solver_num" localSheetId="0" hidden="1">3</definedName>
    <definedName name="solver_num" localSheetId="1" hidden="1">3</definedName>
    <definedName name="solver_nwt" localSheetId="2" hidden="1">1</definedName>
    <definedName name="solver_nwt" localSheetId="0" hidden="1">1</definedName>
    <definedName name="solver_nwt" localSheetId="1" hidden="1">1</definedName>
    <definedName name="solver_opt" localSheetId="2" hidden="1">Emprunt!$B$5</definedName>
    <definedName name="solver_opt" localSheetId="0" hidden="1">Marge!$F$5</definedName>
    <definedName name="solver_opt" localSheetId="1" hidden="1">'Marge corrigé'!$F$5</definedName>
    <definedName name="solver_pre" localSheetId="2" hidden="1">0.000001</definedName>
    <definedName name="solver_pre" localSheetId="0" hidden="1">0.000001</definedName>
    <definedName name="solver_pre" localSheetId="1" hidden="1">0.000001</definedName>
    <definedName name="solver_rbv" localSheetId="2" hidden="1">1</definedName>
    <definedName name="solver_rel1" localSheetId="2" hidden="1">1</definedName>
    <definedName name="solver_rel1" localSheetId="0" hidden="1">1</definedName>
    <definedName name="solver_rel1" localSheetId="1" hidden="1">1</definedName>
    <definedName name="solver_rel2" localSheetId="2" hidden="1">1</definedName>
    <definedName name="solver_rel2" localSheetId="0" hidden="1">1</definedName>
    <definedName name="solver_rel2" localSheetId="1" hidden="1">1</definedName>
    <definedName name="solver_rel3" localSheetId="2" hidden="1">1</definedName>
    <definedName name="solver_rel3" localSheetId="0" hidden="1">1</definedName>
    <definedName name="solver_rel3" localSheetId="1" hidden="1">1</definedName>
    <definedName name="solver_rhs1" localSheetId="2" hidden="1">27</definedName>
    <definedName name="solver_rhs1" localSheetId="0" hidden="1">600</definedName>
    <definedName name="solver_rhs1" localSheetId="1" hidden="1">600</definedName>
    <definedName name="solver_rhs2" localSheetId="2" hidden="1">600</definedName>
    <definedName name="solver_rhs2" localSheetId="0" hidden="1">3500</definedName>
    <definedName name="solver_rhs2" localSheetId="1" hidden="1">3500</definedName>
    <definedName name="solver_rhs3" localSheetId="2" hidden="1">600</definedName>
    <definedName name="solver_rhs3" localSheetId="0" hidden="1">1800</definedName>
    <definedName name="solver_rhs3" localSheetId="1" hidden="1">1800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cl" localSheetId="0" hidden="1">2</definedName>
    <definedName name="solver_scl" localSheetId="1" hidden="1">2</definedName>
    <definedName name="solver_sho" localSheetId="2" hidden="1">2</definedName>
    <definedName name="solver_sho" localSheetId="0" hidden="1">2</definedName>
    <definedName name="solver_sho" localSheetId="1" hidden="1">2</definedName>
    <definedName name="solver_ssz" localSheetId="2" hidden="1">100</definedName>
    <definedName name="solver_tim" localSheetId="2" hidden="1">2147483647</definedName>
    <definedName name="solver_tim" localSheetId="0" hidden="1">100</definedName>
    <definedName name="solver_tim" localSheetId="1" hidden="1">100</definedName>
    <definedName name="solver_tol" localSheetId="2" hidden="1">0.01</definedName>
    <definedName name="solver_tol" localSheetId="0" hidden="1">0.05</definedName>
    <definedName name="solver_tol" localSheetId="1" hidden="1">0.05</definedName>
    <definedName name="solver_typ" localSheetId="2" hidden="1">2</definedName>
    <definedName name="solver_typ" localSheetId="0" hidden="1">3</definedName>
    <definedName name="solver_typ" localSheetId="1" hidden="1">3</definedName>
    <definedName name="solver_val" localSheetId="2" hidden="1">0</definedName>
    <definedName name="solver_val" localSheetId="0" hidden="1">800000</definedName>
    <definedName name="solver_val" localSheetId="1" hidden="1">800000</definedName>
    <definedName name="solver_ver" localSheetId="2" hidden="1">3</definedName>
  </definedNames>
  <calcPr calcId="144525"/>
</workbook>
</file>

<file path=xl/calcChain.xml><?xml version="1.0" encoding="utf-8"?>
<calcChain xmlns="http://schemas.openxmlformats.org/spreadsheetml/2006/main">
  <c r="B5" i="5" l="1"/>
  <c r="F5" i="4" l="1"/>
  <c r="F5" i="3"/>
</calcChain>
</file>

<file path=xl/sharedStrings.xml><?xml version="1.0" encoding="utf-8"?>
<sst xmlns="http://schemas.openxmlformats.org/spreadsheetml/2006/main" count="26" uniqueCount="15">
  <si>
    <t>Px de vente unitaire</t>
  </si>
  <si>
    <t>Px d'achat unitaire</t>
  </si>
  <si>
    <t>Marge Commerciale</t>
  </si>
  <si>
    <t>Quantités vendues</t>
  </si>
  <si>
    <t>Prenant en compte les contraintes suivantes</t>
  </si>
  <si>
    <r>
      <rPr>
        <sz val="12"/>
        <rFont val="Wingdings"/>
        <charset val="2"/>
      </rPr>
      <t></t>
    </r>
    <r>
      <rPr>
        <sz val="12"/>
        <rFont val="Comic Sans MS"/>
        <family val="4"/>
      </rPr>
      <t xml:space="preserve">  </t>
    </r>
    <r>
      <rPr>
        <sz val="12"/>
        <rFont val="Comic Sans MS"/>
        <family val="4"/>
      </rPr>
      <t>Pour des raisons de production, les quantités ne 
     doivent pas excéder à 400 unités</t>
    </r>
  </si>
  <si>
    <r>
      <rPr>
        <sz val="12"/>
        <rFont val="Wingdings"/>
        <charset val="2"/>
      </rPr>
      <t xml:space="preserve"> </t>
    </r>
    <r>
      <rPr>
        <sz val="12"/>
        <rFont val="Comic Sans MS"/>
        <family val="4"/>
      </rPr>
      <t>En raison de la concurrence,</t>
    </r>
    <r>
      <rPr>
        <sz val="12"/>
        <rFont val="Calibri"/>
        <family val="2"/>
        <scheme val="minor"/>
      </rPr>
      <t xml:space="preserve"> </t>
    </r>
    <r>
      <rPr>
        <sz val="12"/>
        <rFont val="Comic Sans MS"/>
        <family val="4"/>
      </rPr>
      <t>le prix de vente maximum 
     est de 1800 €.</t>
    </r>
  </si>
  <si>
    <t xml:space="preserve">Nous souhaitons atteindre une marge commerciale de 250 000 € </t>
  </si>
  <si>
    <r>
      <rPr>
        <sz val="12"/>
        <rFont val="Wingdings"/>
        <charset val="2"/>
      </rPr>
      <t></t>
    </r>
    <r>
      <rPr>
        <sz val="12"/>
        <rFont val="Comic Sans MS"/>
        <family val="4"/>
      </rPr>
      <t xml:space="preserve">   Le prix d'achat unitaire ne peut être inférieur à 800 €</t>
    </r>
  </si>
  <si>
    <t>La marge commerciale mensuelle est calculée en fonction des</t>
  </si>
  <si>
    <t>quantités vendues, du prix de vente unitaire et du prix unitaire.</t>
  </si>
  <si>
    <t>Taux d'intérêt annuel</t>
  </si>
  <si>
    <t>Durée (en années)</t>
  </si>
  <si>
    <t>Capital emprunté</t>
  </si>
  <si>
    <t>Mensualités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</si>
</sst>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;[Red]#,##0.00\ &quot;€&quot;"/>
    <numFmt numFmtId="165" formatCode="#,##0.00\ &quot;€&quot;"/>
    <numFmt numFmtId="166" formatCode="#,##0\ &quot;€&quot;"/>
  </numFmts>
  <fonts count="4" x14ac:knownFonts="1">
    <font>
      <sz val="12"/>
      <name val="Comic Sans MS"/>
      <family val="4"/>
    </font>
    <font>
      <sz val="12"/>
      <name val="Comic Sans MS"/>
      <family val="4"/>
    </font>
    <font>
      <sz val="12"/>
      <name val="Wingdings"/>
      <charset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1" fontId="0" fillId="0" borderId="3" xfId="0" applyNumberFormat="1" applyBorder="1"/>
    <xf numFmtId="0" fontId="0" fillId="0" borderId="4" xfId="0" applyBorder="1"/>
    <xf numFmtId="7" fontId="1" fillId="0" borderId="5" xfId="1" applyNumberFormat="1" applyBorder="1" applyAlignment="1">
      <alignment horizontal="left" indent="4"/>
    </xf>
    <xf numFmtId="164" fontId="0" fillId="0" borderId="5" xfId="0" applyNumberFormat="1" applyBorder="1"/>
    <xf numFmtId="0" fontId="0" fillId="0" borderId="6" xfId="0" applyBorder="1"/>
    <xf numFmtId="7" fontId="0" fillId="3" borderId="7" xfId="0" applyNumberFormat="1" applyFill="1" applyBorder="1"/>
    <xf numFmtId="0" fontId="0" fillId="2" borderId="0" xfId="0" applyFill="1" applyAlignment="1">
      <alignment horizontal="left" indent="1"/>
    </xf>
    <xf numFmtId="0" fontId="0" fillId="2" borderId="0" xfId="0" applyFill="1"/>
    <xf numFmtId="0" fontId="0" fillId="2" borderId="0" xfId="0" applyFill="1" applyAlignment="1">
      <alignment horizontal="left" indent="3"/>
    </xf>
    <xf numFmtId="10" fontId="0" fillId="0" borderId="1" xfId="0" applyNumberFormat="1" applyBorder="1"/>
    <xf numFmtId="166" fontId="0" fillId="0" borderId="1" xfId="2" applyNumberFormat="1" applyFont="1" applyBorder="1"/>
    <xf numFmtId="0" fontId="0" fillId="2" borderId="1" xfId="0" applyFill="1" applyBorder="1"/>
    <xf numFmtId="165" fontId="0" fillId="2" borderId="1" xfId="0" applyNumberFormat="1" applyFill="1" applyBorder="1"/>
    <xf numFmtId="0" fontId="0" fillId="2" borderId="0" xfId="0" applyFill="1" applyAlignment="1">
      <alignment horizontal="left" wrapText="1" indent="1"/>
    </xf>
    <xf numFmtId="0" fontId="0" fillId="2" borderId="0" xfId="0" applyFill="1" applyAlignment="1">
      <alignment horizontal="left" wrapText="1" indent="3"/>
    </xf>
    <xf numFmtId="0" fontId="0" fillId="2" borderId="0" xfId="0" applyFill="1" applyAlignment="1">
      <alignment horizontal="left" indent="3"/>
    </xf>
  </cellXfs>
  <cellStyles count="3">
    <cellStyle name="Euro" xfId="1"/>
    <cellStyle name="Millier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9"/>
  <sheetViews>
    <sheetView zoomScale="130" zoomScaleNormal="130" workbookViewId="0">
      <selection activeCell="B17" sqref="B17"/>
    </sheetView>
  </sheetViews>
  <sheetFormatPr baseColWidth="10" defaultRowHeight="19.5" x14ac:dyDescent="0.4"/>
  <cols>
    <col min="2" max="2" width="16.5" customWidth="1"/>
    <col min="3" max="3" width="23.3984375" customWidth="1"/>
    <col min="4" max="4" width="5.3984375" customWidth="1"/>
    <col min="5" max="5" width="15.3984375" bestFit="1" customWidth="1"/>
    <col min="6" max="6" width="17.5" bestFit="1" customWidth="1"/>
  </cols>
  <sheetData>
    <row r="1" spans="1:6" ht="20.25" thickBot="1" x14ac:dyDescent="0.45"/>
    <row r="2" spans="1:6" x14ac:dyDescent="0.4">
      <c r="A2" s="16" t="s">
        <v>9</v>
      </c>
      <c r="B2" s="16"/>
      <c r="C2" s="16"/>
      <c r="E2" s="2" t="s">
        <v>3</v>
      </c>
      <c r="F2" s="3">
        <v>300</v>
      </c>
    </row>
    <row r="3" spans="1:6" x14ac:dyDescent="0.4">
      <c r="A3" s="9" t="s">
        <v>10</v>
      </c>
      <c r="B3" s="10"/>
      <c r="C3" s="10"/>
      <c r="E3" s="4" t="s">
        <v>0</v>
      </c>
      <c r="F3" s="5">
        <v>1500</v>
      </c>
    </row>
    <row r="4" spans="1:6" x14ac:dyDescent="0.4">
      <c r="A4" s="9"/>
      <c r="B4" s="10"/>
      <c r="C4" s="10"/>
      <c r="E4" s="4" t="s">
        <v>1</v>
      </c>
      <c r="F4" s="6">
        <v>1000</v>
      </c>
    </row>
    <row r="5" spans="1:6" ht="20.25" thickBot="1" x14ac:dyDescent="0.45">
      <c r="A5" s="9" t="s">
        <v>7</v>
      </c>
      <c r="B5" s="10"/>
      <c r="C5" s="10"/>
      <c r="E5" s="7" t="s">
        <v>2</v>
      </c>
      <c r="F5" s="8">
        <f>F2*(F3-F4)</f>
        <v>150000</v>
      </c>
    </row>
    <row r="6" spans="1:6" ht="38.25" customHeight="1" x14ac:dyDescent="0.4">
      <c r="A6" s="9" t="s">
        <v>4</v>
      </c>
      <c r="B6" s="10"/>
      <c r="C6" s="10"/>
    </row>
    <row r="7" spans="1:6" ht="38.25" customHeight="1" x14ac:dyDescent="0.4">
      <c r="A7" s="17" t="s">
        <v>5</v>
      </c>
      <c r="B7" s="17"/>
      <c r="C7" s="17"/>
    </row>
    <row r="8" spans="1:6" x14ac:dyDescent="0.4">
      <c r="A8" s="17" t="s">
        <v>6</v>
      </c>
      <c r="B8" s="18"/>
      <c r="C8" s="18"/>
    </row>
    <row r="9" spans="1:6" x14ac:dyDescent="0.4">
      <c r="A9" s="11" t="s">
        <v>8</v>
      </c>
      <c r="B9" s="10"/>
      <c r="C9" s="10"/>
    </row>
  </sheetData>
  <scenarios current="0" show="0" sqref="C10">
    <scenario name="1ère hypothèse" count="3" user="rozenn" comment="Créé par rozenn le 4/7/2009">
      <inputCells r="F2" val="600" numFmtId="1"/>
      <inputCells r="F3" val="3087.50000000083" numFmtId="7"/>
      <inputCells r="F4" val="1754.16666666583" numFmtId="164"/>
    </scenario>
  </scenarios>
  <mergeCells count="3">
    <mergeCell ref="A2:C2"/>
    <mergeCell ref="A7:C7"/>
    <mergeCell ref="A8:C8"/>
  </mergeCell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9"/>
  <sheetViews>
    <sheetView zoomScaleNormal="100" workbookViewId="0">
      <selection activeCell="B17" sqref="B17"/>
    </sheetView>
  </sheetViews>
  <sheetFormatPr baseColWidth="10" defaultRowHeight="19.5" x14ac:dyDescent="0.4"/>
  <cols>
    <col min="2" max="2" width="16.5" customWidth="1"/>
    <col min="3" max="3" width="23.3984375" customWidth="1"/>
    <col min="5" max="5" width="15.3984375" bestFit="1" customWidth="1"/>
    <col min="6" max="6" width="17.5" bestFit="1" customWidth="1"/>
  </cols>
  <sheetData>
    <row r="1" spans="1:6" ht="20.25" thickBot="1" x14ac:dyDescent="0.45"/>
    <row r="2" spans="1:6" x14ac:dyDescent="0.4">
      <c r="A2" s="16" t="s">
        <v>9</v>
      </c>
      <c r="B2" s="16"/>
      <c r="C2" s="16"/>
      <c r="E2" s="2" t="s">
        <v>3</v>
      </c>
      <c r="F2" s="3">
        <v>300</v>
      </c>
    </row>
    <row r="3" spans="1:6" x14ac:dyDescent="0.4">
      <c r="A3" s="9" t="s">
        <v>10</v>
      </c>
      <c r="B3" s="10"/>
      <c r="C3" s="10"/>
      <c r="E3" s="4" t="s">
        <v>0</v>
      </c>
      <c r="F3" s="5">
        <v>1500</v>
      </c>
    </row>
    <row r="4" spans="1:6" x14ac:dyDescent="0.4">
      <c r="A4" s="9"/>
      <c r="B4" s="10"/>
      <c r="C4" s="10"/>
      <c r="E4" s="4" t="s">
        <v>1</v>
      </c>
      <c r="F4" s="6">
        <v>1000</v>
      </c>
    </row>
    <row r="5" spans="1:6" ht="20.25" thickBot="1" x14ac:dyDescent="0.45">
      <c r="A5" s="9" t="s">
        <v>7</v>
      </c>
      <c r="B5" s="10"/>
      <c r="C5" s="10"/>
      <c r="E5" s="7" t="s">
        <v>2</v>
      </c>
      <c r="F5" s="8">
        <f>F2*(F3-F4)</f>
        <v>150000</v>
      </c>
    </row>
    <row r="6" spans="1:6" ht="38.25" customHeight="1" x14ac:dyDescent="0.4">
      <c r="A6" s="9" t="s">
        <v>4</v>
      </c>
      <c r="B6" s="10"/>
      <c r="C6" s="10"/>
    </row>
    <row r="7" spans="1:6" ht="38.25" customHeight="1" x14ac:dyDescent="0.4">
      <c r="A7" s="17" t="s">
        <v>5</v>
      </c>
      <c r="B7" s="17"/>
      <c r="C7" s="17"/>
    </row>
    <row r="8" spans="1:6" x14ac:dyDescent="0.4">
      <c r="A8" s="17" t="s">
        <v>6</v>
      </c>
      <c r="B8" s="18"/>
      <c r="C8" s="18"/>
    </row>
    <row r="9" spans="1:6" x14ac:dyDescent="0.4">
      <c r="A9" s="11" t="s">
        <v>8</v>
      </c>
      <c r="B9" s="10"/>
      <c r="C9" s="10"/>
    </row>
  </sheetData>
  <scenarios current="0" show="0" sqref="C10">
    <scenario name="1ère hypothèse" count="3" user="rozenn" comment="Créé par rozenn le 4/7/2009">
      <inputCells r="F2" val="600" numFmtId="1"/>
      <inputCells r="F3" val="3087.50000000083" numFmtId="7"/>
      <inputCells r="F4" val="1754.16666666583" numFmtId="164"/>
    </scenario>
  </scenarios>
  <mergeCells count="3">
    <mergeCell ref="A2:C2"/>
    <mergeCell ref="A7:C7"/>
    <mergeCell ref="A8:C8"/>
  </mergeCells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zoomScale="130" zoomScaleNormal="130" workbookViewId="0"/>
  </sheetViews>
  <sheetFormatPr baseColWidth="10" defaultRowHeight="19.5" x14ac:dyDescent="0.4"/>
  <cols>
    <col min="1" max="1" width="17.19921875" customWidth="1"/>
    <col min="2" max="2" width="12.3984375" bestFit="1" customWidth="1"/>
  </cols>
  <sheetData>
    <row r="2" spans="1:2" x14ac:dyDescent="0.4">
      <c r="A2" s="1" t="s">
        <v>11</v>
      </c>
      <c r="B2" s="12">
        <v>4.4999999999999998E-2</v>
      </c>
    </row>
    <row r="3" spans="1:2" x14ac:dyDescent="0.4">
      <c r="A3" s="1" t="s">
        <v>12</v>
      </c>
      <c r="B3" s="1">
        <v>20</v>
      </c>
    </row>
    <row r="4" spans="1:2" x14ac:dyDescent="0.4">
      <c r="A4" s="1" t="s">
        <v>13</v>
      </c>
      <c r="B4" s="13">
        <v>100000</v>
      </c>
    </row>
    <row r="5" spans="1:2" x14ac:dyDescent="0.4">
      <c r="A5" s="14" t="s">
        <v>14</v>
      </c>
      <c r="B5" s="15">
        <f>ABS(PMT(B2/12,B3*12,B4))</f>
        <v>632.64937621996239</v>
      </c>
    </row>
  </sheetData>
  <scenarios current="1">
    <scenario name="1" count="1" user="Marie-Laure TOMBELLE" comment="Créé par Marie-Laure TOMBELLE le 5/2/2013">
      <inputCells r="B4" undone="1" val="30"/>
    </scenario>
    <scenario name="Mensualité inférieure à 600000" count="1" user="Marie-Laure TOMBELLE" comment="Créé par Marie-Laure TOMBELLE le 5/2/2013">
      <inputCells r="B3" val="25"/>
    </scenario>
  </scenario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Marge</vt:lpstr>
      <vt:lpstr>Marge corrigé</vt:lpstr>
      <vt:lpstr>Emprunt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Marie-Laure TOMBELLE</dc:creator>
  <cp:lastModifiedBy>MLT</cp:lastModifiedBy>
  <dcterms:created xsi:type="dcterms:W3CDTF">2013-05-02T14:55:23Z</dcterms:created>
  <dcterms:modified xsi:type="dcterms:W3CDTF">2013-07-15T19:04:29Z</dcterms:modified>
</cp:coreProperties>
</file>